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camachof\Documents\COORDINACION\ANDREA\PD HABITANTE DE CALLE\"/>
    </mc:Choice>
  </mc:AlternateContent>
  <bookViews>
    <workbookView xWindow="0" yWindow="0" windowWidth="19200" windowHeight="8496"/>
  </bookViews>
  <sheets>
    <sheet name="Publicidad e Informe" sheetId="1" r:id="rId1"/>
    <sheet name="Listas" sheetId="2" state="hidden" r:id="rId2"/>
  </sheets>
  <definedNames>
    <definedName name="_xlnm._FilterDatabase" localSheetId="0" hidden="1">'Publicidad e Informe'!$E$1:$E$54</definedName>
    <definedName name="_Hlk49967407" localSheetId="0">'Publicidad e Informe'!$D$30</definedName>
    <definedName name="_xlnm.Print_Area" localSheetId="0">'Publicidad e Informe'!$A$1:$G$54</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G19" i="1" l="1"/>
  <c r="G21" i="1" l="1"/>
  <c r="G22" i="1"/>
  <c r="G18" i="1"/>
</calcChain>
</file>

<file path=xl/sharedStrings.xml><?xml version="1.0" encoding="utf-8"?>
<sst xmlns="http://schemas.openxmlformats.org/spreadsheetml/2006/main" count="165" uniqueCount="107">
  <si>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</si>
  <si>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</si>
  <si>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</si>
  <si>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</si>
  <si>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</si>
  <si>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</si>
  <si>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</si>
  <si>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</si>
  <si>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</si>
  <si>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</si>
  <si>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</si>
  <si>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</si>
  <si>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</si>
  <si>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</si>
  <si>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</si>
  <si>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</si>
  <si>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</si>
  <si>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</si>
  <si>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</si>
  <si>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</si>
  <si>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</si>
  <si>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</si>
  <si>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</si>
  <si>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</si>
  <si>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</si>
  <si>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</si>
  <si>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</si>
  <si>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</si>
  <si>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</si>
  <si>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</si>
  <si>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</si>
  <si>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especificos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</si>
  <si>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Ministerio de Salud y Protección Social</t>
  </si>
  <si>
    <t>Oficina de Promoción Social - Grupo de Gestión Integral en Promoción Social</t>
  </si>
  <si>
    <t>miércoles 24 de marzo de 2021 ( 4:00 p.m.)</t>
  </si>
  <si>
    <t>lunes 29 de marzo de 2021 (11:59 p.m.)</t>
  </si>
  <si>
    <t>https://www.minsalud.gov.co/Normatividad_Nuevo/Poli%CC%81tica%20Pu%CC%81blica%20Social%20para%20Habitantes%20de%20la%20Calle%202020%20-%202030.pdf</t>
  </si>
  <si>
    <t>Página web institucional, correos electrónicos de las entidades sociales y de salud territoriales, correos electrónicos de las entidades que harán parte de la Comisión intersectorial y participaron en le proceso de formulación de la política.</t>
  </si>
  <si>
    <t>Claudia Herrera. Asesora oferta social a grupos vulnerables.
Alcaldía de Cúcuta.</t>
  </si>
  <si>
    <t>Ministerio de Trabajo. MARTHA LILIANA AGUDELO VALENCIA. Directora de Generación y Protección del Empleo y Subsidio Familiar.</t>
  </si>
  <si>
    <t>No hay diagnóstico relacionado con la situaciòn de las ciudades fronterizas en relaciòn al fenómeno migratorio y su impacto en el creciente aumento de personas en riesgo de calle, en calle y de calle. Dicho fenómeno supera la capacidad de atención.</t>
  </si>
  <si>
    <t xml:space="preserve">
Considero debe desarrollarse rutas específicas para personas en riesgo, en calle o  de calle migrantes con situaciòn irregular, así como consumidores y/o que requieren servicios de salud especializados, ya que el acceso a los servicios de salud para estas personas es un problema continuo, no hay dolientes, ni personal de la salud interesados.  
</t>
  </si>
  <si>
    <t>La situación irregular de la mayoría de las personas en calle y de calle dificultan el desarrollo de una verdadera política, por la falta de recursos, disponibilidad de personal capacitado y desinterés de las instituciones responsables como registraduría, migración,EPS.</t>
  </si>
  <si>
    <t xml:space="preserve">En el proyecto de decreto no se especifica a nivel departamental y municipal quienes conforman la comisiòn intersectorial.  
</t>
  </si>
  <si>
    <t>Considero que dicho proyecto de decreto debe ser más específico, no tan general, de modo que las instituciones corresponsables se sientan comprometidos.</t>
  </si>
  <si>
    <t>El Proyecto de Decreto objeto de estudio, adopta de manera general los lineamientos contenidos en la Ley 1641 de 2013 “Por la cual se establecen los lineamientos para la formulación de la política pública social para habitantes de la calle y se dictan otras disposiciones”, guardando concordancia con los fines de dicha disposición. Sin embargo, desde el área técnica se recomienda: establecer el rol de cada uno de los actores en el ejercicio, para evitar que en el futuro, se presenten conflictos de competencias, así mismo, la generalidad ocasiona que la responsabilidad recaiga sobre todas las entidades, lo que puede generar confusión en la población objeto de la política pública, respecto a quién debe atender de manera puntual, los requerimientos que se llegaren a presentar. Si bien, en la hoja número 28 del anexo técnico, se evidencia una tabla con las Entidades involucradas en la elaboración del Plan, no es clara la competencia que debe tiene cada una de ellas. Aunado a lo anterior, es importante anotar que la asignación de acciones está en cabeza de los Ministerio, dejando por fuera las entidades adscritas que generalmente, son el eje operativo de cada sector.
A título de ejemplo, los aspectos asociados al emprendimiento y la asociatividad, son operativamente ejecutados por el SENA y la UAEOS, mientras el Ministerio del Trabajo, se encarga del diseño de políticas, planes, proyectos o estrategias. Igual situación, se observa frente a las rutas de empleo, las cuales, son gestionadas por los operadores públicos y privados del Servicio Público de Empleo. Así las cosas, disponer de una mayor precisión en las acciones y responsables, permitirá una mejor aproximación en la construcción de los Planes Operativos de la Política Pública.</t>
  </si>
  <si>
    <t xml:space="preserve">Debe tenerse en cuenta que, de acuerdo con el contenido del proyecto de decreto, la Política Pública Social para los Habitantes de la Calle requiere de un Plan Nacional de Atención Integral a Personas Habitantes de la Calle, cuya formulación será competencia de la Comisión Intersectorial que se crea para esos efectos y de cada una de las entidades que la conforman en el marco de sus competencias, entre las que se encuentra el Ministerio del Trabajo. Por lo tanto, el Ministro del Trabajo, o su delegado, deberá concurrir a las sesiones que se convoquen de la Comisión Intersectorial para el Desarrollo de la Política Pública Social para Habitantes de la Calle, encargada del diseño, ejecución y seguimiento del Plan Nacional de Atención Integral a las Personas Habitantes de Calle – PNAIPHC. 
La situación de los habitantes de la calle se evidencia en su limitado acceso a los bienes y servicios sociales (educación, salud, trabajo, vivienda, alimentación adecuada, recreación) y las barreras para acceder a oportunidades y ejercer sus derechos. Así, la Política Pública Social para Habitantes de la Calle 2021 – 2031 tiene un componente relacionado con la formación para el trabajo y generación de ingresos y responsabilidad social empresarial, que busca generar un incremento en el potencial productivo de la población habitante de la calle, mediante el desarrollo de capacidades y la provisión de oportunidades, con el fin de facilitar el acceso a oportunidades de generación de ingresos que les permitan llevar a cabo el proyecto de vida que decidan.
Así mismo, establece que se debe facilitar el acceso de la población en riesgo de calle a los bienes y servicios que fortalecen su integración social, y disminuyen el riesgo de la ruptura de lazos sociales como educación, trabajo, vivienda, salud, recreación, y a los programas y servicios orientados a población en riesgo social por diversos tipos de situaciones como económica, ambiental, curso de vida, entre otras; y se debe diseñar un instrumento de seguimiento, monitoreo y alerta temprana del fenómeno de habitabilidad en calle, que se articule con los distintos observatorios sobre desigualdad, pobreza, vivienda, trabajo y salud con los que cuenta el nivel nacional, con el fin de lograr una adecuada articulación intersectorial para la prevención. De acuerdo con la Política Pública Social para Habitantes de la Calle, la prevención tiene dos componentes: (i) la gestión temprana de riesgos, y (ii) la gestión de factores protectores, y en ambos se establece claramente la necesidad de la integralidad en la respuesta para que se logre la inclusión social, ello implica la articulación como mínimo de los sectores vivienda, trabajo educación, desarrollo económico, social, justicia y salud. </t>
  </si>
  <si>
    <t>Colectivo Maquia</t>
  </si>
  <si>
    <t>En la Política se presentan las categorías “fenómeno de habitanza en calle”, “población en situación de calle”, “riesgo de habitar calle”; “EN/DE calle” y “personas habitantes de la calle”. Aunque se hacen aclaraciones tales como, por qué no hablar de habitabilidad sino de habitanza,  a lo largo del texto es complejo seguir estas distinciones en los apartados que mezclan habitantes de la calle con EN y DE, así como se hace complicado entender situación de calle, pues en algunos párrafos, e incluso en el glosario final, parece ser solo aceptada para menores de edad (niñas, niños y adolescentes), pero en otros pasajes se vuelve un genérico para comprender tanto el fenómeno, como a las personas</t>
  </si>
  <si>
    <t>Secretaria Local de Salud
Santander de Quilichao, Cauca</t>
  </si>
  <si>
    <t>El uso del lenguaje y la comprensión de la calle como “estilo de vida”, soportado en categorías como habitus de Bourdieu, nos parece preocupante y va en contravía
con pasajes y apartados del documento, donde se resalta la exclusión, la discriminación y la precariedad. Entonces, ¿La vida en calle es un “estilo de vida” o es una “condición de vida”? Así mismo, vale profundizar en asuntos como: ¿Qué se entiende en la política pública como “superación de la vida en calle”? Teniendo en cuenta que parte de no verla como un asunto lineal, sino discontinuo.</t>
  </si>
  <si>
    <t>La implementación de la política requiere de articulación del sector público-privado, y en los ámbitos nacional y territorial. Así mismo, la gestión del conocimiento propone diseño de instrumentos y herramientas para la focalización de personas EN y DE, directorio de oferta, establecimiento de redes y elaboración de estudios, partiendo del trabajo de los Observatorios. ¿Cómo se hará viable esta estrategia en los territorios que no cuentan con observatorios consolidados? Si bien el financiamiento está más claramente enfocado a la prevención y la atención, es muy necesario establecer posibilidades para la realización de investigaciones y estudios en coordinación con la academia y organizaciones de la sociedad civil, pues muchas veces no se cuenta con los recursos disponibles para emprenderlos.</t>
  </si>
  <si>
    <t>Por último, nos parece conveniente agregar la última decisión de la Corte Constitucional, del 17 de marzo del año en curso, en la cual se exceptúa a las personas habitantes de la calle de las medidas correctivas ante la realización de necesidades fisiológicas en el espacio público. Esto como una forma de visibilizar que los entes territoriales se enfoquen en la garantía de acceso a baños públicos cuando se habla del autocuidado y mitigación del fenómeno dentro de la Política Pública.</t>
  </si>
  <si>
    <t>Incluir a un representante de las Organizaciones Sociales de base comunitaria dentro del listado de los integrantes de la Política Pública de Habitante de Calle, como lo son las organizaciones religiosas.</t>
  </si>
  <si>
    <t>Incluir el enunciado "niños, niñas y adolescentes en alta habitabilidad en calle" dentro del nombre de la Política Pública, especificando el enunciado en el Título y en las Funciones de la PPHC.</t>
  </si>
  <si>
    <t>Complementar el Eje No. 1 indicando lineamiento para propender por la satisfacción de las necesidades básicas, de modo que se pueda prevenir la habitanza en calle.</t>
  </si>
  <si>
    <t>Incluir dentro del Modelo Social de Atención Integral para población en situación de calle a los adultos mayores, en concordancia con la Política Pública de Adulto Mayor.</t>
  </si>
  <si>
    <t>La Política Pública debe indicar el porcentaje del Presupuesto General de la Nación que deberá ser asignado a cada ente territorial para la ejecución de los programas.</t>
  </si>
  <si>
    <t>Programa Adulto mayor Huila</t>
  </si>
  <si>
    <t>Revisar redacción del punto 4.10 del Articulo 4 en el cual vincula al director (a) del Departamento Administrativo para la Prosperidad Social - Prosperidad Social o su delegado (a), en donde se repite Prosperidad social.</t>
  </si>
  <si>
    <t>Sobre el Artículo 8. De la caracterización. Las entidades territoriales del orden municipal, distrital y departamental realizarán la caracterización de las personas habitantes de la calle orientada al ajuste, diseño y puesta en marcha de programas, rutas y servicios de prevención y atención, consideramos la importancia de  fortalecer dicho anunciado indicando el sector o dependencia a cargo de la coordinación o realización de la caracterización y del plan de adopción de la política en los territorios, dejando con ello aun mas descrito la responsabilidad de los municipios y departamentos con sus respectivos opciones de organización para su cumplimiento.</t>
  </si>
  <si>
    <t>Secretaría de Gestión Social de Barranquilla</t>
  </si>
  <si>
    <t xml:space="preserve">Queda claro lo referente al Plan Nacional de Atención Integral a las personas habitantes de la calle – PNAIPHC- que se encuentra descrito en el Articulo 3 de la Política Publica Social del Habitante de la Calle 2021 – 2031. </t>
  </si>
  <si>
    <t xml:space="preserve">La estructura del marco jurídico y el marco teórico responde a lo planteado de acuerdo con la normativa internacional y, como también, a lo establecido desde las disposiciones en el contexto colombiano. Lo interesante, especialmente del marco teórico, es la adecuación de los términos articulándolos a las particularidades del contexto, lo cual, responde a las mismas necesidades que se presentan al momento de comprender el fenómeno de situación de calle. </t>
  </si>
  <si>
    <t>Sobre la información sociodemográfica, se describe que, está bien estructura, muy buena organización por parte de la información que se presenta, los datos son claros y precisos. Se toman datos actualizados por parte del DANE que, en momentos anteriores, las ciudades como Barranquilla, Cali, Bucaramanga, Maizales y Medellín no los tenían</t>
  </si>
  <si>
    <t xml:space="preserve">De acuerdo con los objetivos de la política, se considera la necesidad de orientarlos de acuerdo con los tres ejes referentes de la misma, y su articulación con los componentes. En el primer de ellos, se habla de bienestar, pero ¿Qué a qué tipo de bienestar se quiere llevar o conseguir? </t>
  </si>
  <si>
    <t xml:space="preserve">De acuerdo con lo establecido en los ejes y las líneas, se describen ciertos elementos que lo constituyen; sin embargo, muchas de estas acciones se dan desde una generalidad, lo cual, nuevamente la pregunta sobre la participación de los entes territoriales (secretarias) en lo que refiere a las acciones precisas y su articulación con lo Nacional. </t>
  </si>
  <si>
    <t>Otro aspecto tiene que ver con la ruta para la implementación de la PPSHC, como la ruta de atención integral a la población habitante de calle, se presenta una mejor estructura. Por parte de la ruta de atención integral, se establecen desde la prevención y la atención, aspectos que, en la anterior propuesta, no estaban claros.</t>
  </si>
  <si>
    <t xml:space="preserve">De acuerdo, a lo que se establece sobre el Plan de Atención Integral (punto 6.5) se estaría hablando de una Política Publica Social desde especifica por ciudad; ya que, para desarrollar un PAI, entonces debe existir un Política Distrital que pueda, en este sentido, ser el articulador normativo de ese plan de atención. </t>
  </si>
  <si>
    <t xml:space="preserve">Con relación al glosario, sería necesario hacer una revisión de las categorías siguientes: exclusión social, inclusión social y el de atención integral. Así mismo, agregar otra categoría: Intervención social. </t>
  </si>
  <si>
    <t>CARLOS ALTAMAR ARIAS</t>
  </si>
  <si>
    <t>Creo que debe corregirse el titulo y todos los apartes donde se diga habitantes de la calle ya que eso hace pensar que esas personas están predestinadas a ser habitantes DE LA CALLE por tanto debe cambiarse por HABITANTES EN LA CALLE que son seres  a los que aspiramos sacar de allí y darles un hogar digno.</t>
  </si>
  <si>
    <r>
      <t xml:space="preserve">El documento describe entre los factores precipitantes de la vida en calle aquellos relacionados con el contexto y la situación particular de la persona (factores estructurantes ligados a aspectos biográticos), que se sustentan en los foros regionales realizados en 2014, y en los resultados del censo aelantado por el DANE entre 2017 y 2019. En el artículo 8° del decreto </t>
    </r>
    <r>
      <rPr>
        <b/>
        <sz val="10"/>
        <rFont val="Arial"/>
        <family val="2"/>
      </rPr>
      <t>de la caracterización</t>
    </r>
    <r>
      <rPr>
        <sz val="10"/>
        <rFont val="Arial"/>
        <family val="2"/>
      </rPr>
      <t>, se establece: Las entidades territoriales del orden municipal, distrital y departamental realizarán la caracterización de las personas habitantes de la calle orientada al ajuste, diseño y puesta en marcha de programas, rutas y servicios de prevención y atención, debido a que las orientaciones nacionales deben ser adecuadas a las particularidades de cada territorio, en los territorios donde se identifica la situación descrita como un factor precipitante de la vida en calle, se deben implementar los líneameintos del eje prevención, teniendo en cuenta esa situación.                                                                               La observación no conlleva ajustes en el decreto o su anexo técnico.</t>
    </r>
  </si>
  <si>
    <t>El derecho a la ciudadanía y plena identidad de las personas es uno de los que se deben restablecer de acuerdo con la PPSHC. En el anexo técnico del documento se determina que debe garantizarse una atención integral con base en la articulación interinstitucional e intersectorial desde el nivel nacional y territorial. La observación no conlleva ajustes al decreto o al anexo técnico.</t>
  </si>
  <si>
    <t>La ruta de atención marco viene detallada en el anexo técnico del decreto, cada territorio debe adaptarla dependiendo de su estructura administrativa y caracterización de la población y el fenomeno. Por otra parte, el sector salud expidió la "Ruta de integral de atención a personas con problemas y trastornos mentales por consumo de sustancias psicoactivas y epilepsia", en el marco de la resolución 3202, la cual contempla la atención de todas las personas en el marco del Sistema de Seguridad Social colombiano, y también cuenta con el documento de trabajo "Lineamiento para atención diferencial en salud para población habitante de calle", socializado con los territorios, y que explica como se debe realizar la atención en salud de acuerdo con las particularidades de la población.</t>
  </si>
  <si>
    <t xml:space="preserve">Se hace la siguiente pregunta con relación a los factores predisponentes y precipitantes ¿Dónde quedan las situaciones de violencia vinculadas con el conflicto armado (desplazamientos forzados interregionales, interurbanos, por ejemplo)? </t>
  </si>
  <si>
    <t>Es un comentario pertinente en el marco del Plan Nacional de Atención Integral a Personas Habitantes de la Calle. El Plan es justamente para definir como se va operativizar la política con responsables, recursos, metas e indicadores. El comentario se acogerá para la formulación del plan que operativizará la politica a nivel nacional y dará la pauta de la operativización en el nivel territorial.</t>
  </si>
  <si>
    <t>La observación no conlleva ajustes enel documento</t>
  </si>
  <si>
    <t>La observación no implica ajustes en el documento</t>
  </si>
  <si>
    <t>Lo que debe existir por cada territorio es un Plan de Atención Integral, no una política pública, puesto que teniendo la Política Nacional como marco lo que se recomienda es territorializarla mediante un Plan de Atención que articulará rutas, actividades y recursos. El punto 6.5 se refiere al desarrollo de un Modelo Social de Atención Integral para población en situación de calle - MSAIHC, y propone como herramienta para el acompañamiento de las personas los Planes de Atención Integral Personal-PAIP. ni el modelo ni la herramienta propuestos implican desarrollar una política pública para su implementación.</t>
  </si>
  <si>
    <t>En el marco conpetual del anexo técnico se describe con claridad el alcance de cada categoría. El uso de la categoría no genera esa causalidad que propone el comentario.</t>
  </si>
  <si>
    <t>Se incluirá la definición del bienestar al que se hace referencia en el glosario del anexo técnico.</t>
  </si>
  <si>
    <t xml:space="preserve">En el punto 6.2.1. del anexo técnico se establece los actores mínimos que deben hacer parte de la instancia de coordinación territorial, que no necesariamente debe ser una comsisión, como se establece en el punto 6.2.1, pero cada territorio puede contar con más actores de acuerdo con sus particularidades y necesidades: " La instancia de coordinación deberá estar compuesta como mínimo por los sectores social, vivienda, salud, planeación, educación, gobierno, desarrollo económico y cultura, recreación y deportes. Se sugiere contar con un delegado de la Registraduría municipal, distrital o departamental y la Personería, como invitado permanente e invitar a representantes de la sociedad civil y de la población habitante de la calle de acuerdo con la agenda que se desarrolle. Si la instancia agrupa varios municipios, deberá garantizar también la representatividad de los sectores enunciados. En los municipios, distritos y departamentos que cuenten con presencia de población con pertenencia étnica y/o migrante, es necesario que las entidades encargadas de estos temas hagan parte de las instancias de coordinación".  Adicionalmente en el parágrafo del artículo 4 del decreto se establece " La Comisión podrá invitar a sus reuniones a representantes de entidades y organismos públicos del Estado colombiano de todos los niveles, de organismos internacionales, de las organizaciones sociales, de la población habitante de la calle, priorizando a aquellas que se relacionen con los temas a tratar en cada sesión" Es decir que se podrán invitar representantes de departamentos, distritos y municipios a las reuniones.
</t>
  </si>
  <si>
    <t>El título "Política Pública Social Para Habitantes de Calle – PPSHC" incluye todos los grupos etarios. En ese sentido, no es necesario describir los grupos en el título. En el anexo técnico se define con claridad los grupos a quienes va dirigida la política, entre ellos niñez en situación de calle.</t>
  </si>
  <si>
    <t xml:space="preserve">La Ley 489 de 1998 establece qué entidades pueden hacer parte de instancias como las Comisiones, y la Consejería no se encientra dentro de ellas. No obstante, está previsto que la Consejería para la equidad de la mujer sea un invitado frecuente, por estar identificada como uno de los actores con competencia en el Plan Nacional de Atención Integral a las Personas Habitantes de la Calle. La observación no requiere introducir modificaciones en el documento.                                                                               </t>
  </si>
  <si>
    <t xml:space="preserve">Sobre el Artículo 4. En el cual se crea la Comisión Intersectorial para el Desarrollo de la Política Pública Social para Habitantes de la Calle y describen la conformación de la misma, de manera respetuosa me permito manifestar que en sus integrantes directos no se evidencia la dependencia que a nivel nacional vele por los derechos de genero específicamente de las mujeres habitantes de calle, para lo cual se podría vincular la alta consejería para la Mujer.
</t>
  </si>
  <si>
    <t>De igual manera el mencionado artículo no refleja con claridad quien preside la Comisión Intersectorial para el desarrollo de la Política pública social para habitantes de calle, a diferencia de la secretaria técnica la cual se evidencia con sus funciones.</t>
  </si>
  <si>
    <t>El decreto y anexo técnico cuentan con la especificidad suficiente para aplicarse a nivel nacional, y las orientaciones sobre como adecuarlo territorialmente. El Plan Nacional de Atención Integral a las Personas Habitantes de la Calle, es la herramienta de nivel nacional en dónde se determinan responsables, y a su vez los planes de atención.</t>
  </si>
  <si>
    <t>En el anexo técnico se plantean las acciones para el desarrollo de la política, entre ellas las de gestión del conocimiento. No se establece que los territorios deban contar con unos recursos o acciones previos, mas bien se definen las acciones a implementar para el desarrollo de la política, en ese sentido no se estípula que los territorios deban tener observatorios, se hace alusión a los observatorios que ya existen a nivel nacional, y a la necesidad de articularlos en torno a la prevención de la habitanza en calle. En cuanto a la coordinación con la academia es una de las acciones propuestas tanto desde el nivel nacional, como en el nivel local, y se preveé que el Plan Nacional de Atención Integral a las Personas Habitantes de la Calle evidencie todos los aspectos de la operativización de los propuesto en el anexo técnico del decreto.</t>
  </si>
  <si>
    <r>
      <t xml:space="preserve">No es claro si el comentario se refiere al numeral 6 del anexo técnico, o al artículo 4 del decreto, por tanto se hacen las consideraciones para ambos.             En el punto 6.2.1. del anexo técnico se establece los actores mínimos que deben hacer parte de la instancia de coordinación territorial, pero cada territorio puede contar con más actores de acuerdo con sus particularidades y necesidades: " La instancia de coordinación deberá estar compuesta como mínimo por los sectores social, vivienda, salud, planeación, educación, gobierno, desarrollo económico y cultura, recreación y deportes. </t>
    </r>
    <r>
      <rPr>
        <b/>
        <sz val="10"/>
        <rFont val="Arial"/>
        <family val="2"/>
      </rPr>
      <t>Se sugiere contar con un delegado de la Registraduría municipal, distrital o departamental y la Personería, como invitado permanente e invitar a representantes de la sociedad civil y de la población habitante de la calle de acuerdo con la agenda que se desarrolle</t>
    </r>
    <r>
      <rPr>
        <sz val="10"/>
        <rFont val="Arial"/>
        <family val="2"/>
      </rPr>
      <t>." Los representantes de la sociedad civil incluyen las organizaciones a las que hace referencia el comentario.                                                             Adicionalmente, en el artículo 4 del decreto, el parágrafo establece "La Comisión podrá invitar a sus reuniones a representantes de entidades y organismos públicos del Estado colombiano de todos los niveles, de organismos internacionales, de las organizaciones sociales, de la población habitante de la calle, priorizando a aquellas que se relacionen con los temas a tratar en cada sesión". Allí está incluído el actor al que hace referencia el comentario.</t>
    </r>
  </si>
  <si>
    <t>En el eje 1 Prevención, numeral 5.1 del anexo técnico, se establecen las orientaciones para la prevención, entre ellas "5.1.1.3. Facilitación del acceso de la población en riesgo de calle a los bienes y servicios que fortalecen su integración social, y disminuyen el riesgo de la ruptura de lazos sociales como educación, trabajo, vivienda, salud, recreación, y a los programas y servicios orientados a población en riesgo social por diversos tipos de situaciones como económica, ambiental, curso de vida, entre otras". Las orientaciones estan brindadas de forma clara, y no se refieren solo a las necesidades básicas de las personas, sino a su ejercicio de derechos, por ello no se considera necesario generar tal lineamiento.</t>
  </si>
  <si>
    <t xml:space="preserve">El Modelo Social de Atención Integral para Población en Situación de Calle, que se describe en el numeral 6.5 del anexo técnico, incluye todos los grupos etarios, y se centra en considerar las necesidades de las personas de acuerdo con su particularidad para acompañarla de acuerdo con sus características. Adicionalmente todas las herramientas de la Política deben contar con enfoque de curso de vida para garantizar una intervención adecuada, no solamente a las personas mayores, sino a todos los grupos y desde la interseccionalidad. </t>
  </si>
  <si>
    <t>El anexo técnico establece en el numeral 7 como se financiará la implementación de la política, y en el Plan Nacional de Atención Integral a las Personas Habitantes de la calle descrito en el numeral 6.1 del anexo técnico, se registraran los recursos de los sectores nacionales.</t>
  </si>
  <si>
    <t>En el Decreto 4155 de noviembre 03 de 2011 se transforma  la Agencia Presidencial para la Acción Social y la Cooperación Internacional, Acción Social, en Departamento Administrativo para la Prosperidad Social - Prosperidad Social, de conformidad con lo establecido en el inciso 2º del artículo 170 de la Ley 1448 de 2011, denominándolo de esa form, en tanto departamento y sector que agrupa varias instituciones. No se puede modificar el nombre establecido en el Decreto.</t>
  </si>
  <si>
    <t>Dado que la estructura administrativa de los territorios no es homogénea por su autonomía administrativa (ley 489 de 1998) para organizar las instituciones de gobierno y establecer sus competencias, no es factible determinar la entidad que debe realizar la caracaterización en todos los territorios, puesto que la estructura administrativa y las competencias de las entidades, salvo los sectores salud y educación difieren. Distinto es el caso de la caracterización nacional que se establece en la Ley 1641 y se asigna al DANE por competencia.</t>
  </si>
  <si>
    <t>Se ajustó el texto en el numeral 2.1 Características sociodemográficas de las personas habitantes de la calle en Colombia p 14. Los resultados detallados que muestra la caracterización demográfica y socioeconómica publicada por el DANE en 2020 permiten establecer esa claridad. El 2,6% de lapoblación censada identificó que el factor que lo llevó a vivir en la calle es ser víctima del conflicto armado.</t>
  </si>
  <si>
    <t>Se aclaró en el artículo 4 del decreto quien preside la comisión. P 5.</t>
  </si>
  <si>
    <t>Se incluyó en el anexo técnico, numeral 1 marco jurídico, la sentencia C062/2021 de la Corte Constitucional "Exceptúa a los habitantes de calle de las medidas correctivas ante la realización de necesidades fisiológicas en espacio público, y exhorta a las autoridades territoriales a que adopten acciones y políticas que garanticen a esta población el acceso universal a la infraestructura sanitaria.". P 9.</t>
  </si>
  <si>
    <t>Es válida la observación con el fin de brindar claridad en el anexo técnico. Se hizo el ajuste en el numeral 2 del marco conceptual, p 9. También se incluyó la definición de superación de la vida en calle en el glosario del anexo técnico y en el texto para aclarar conceptualmente que significa y su alcance.</t>
  </si>
  <si>
    <t>La participación de las entidades territoriales en la implementación de la política se establece en el numeral 6 del anexo técnico. Sin embargo se precisara con mayor detalle la articulación de los niveles de la adiministración en los numerales 6.1 y 6.2 del anexo técnico.</t>
  </si>
  <si>
    <t>Las definiciones están acotadas a la luz del marco conceptual y alcance del documento. La intervención social no está referida en ningún apartado del documento, entonces no tendría lugar su inclusión en el glosario.</t>
  </si>
  <si>
    <t>En el numeral 2 del anexo técnico del decreto se define de forma clara cada una de las poblaciones que son parte del fenómeno de habitanza en calle, y la forma en que se va a bordar cada una de ellas. Adicionalmente en la introducción de cada eje se establece hacia qué población va orientado. La situación de calle no es lineal, ni es posible establecer categorías estríctas por tratarse de seres humanos que pueden variar su situación cada vez que así lo decidan, pero para mayor claridad se incluirá la definicipon de población en situación de calle en el glosario.</t>
  </si>
  <si>
    <t>Correos electrónicos mcamelo@minsalud.gov.co y jbarrero@minsalud.gov.co</t>
  </si>
  <si>
    <t>El comentario tiene por objeto hacer un resumen del contenido del anexo técnico del decreto, pero no sugiere algún cambio.</t>
  </si>
  <si>
    <t>6 días calendario</t>
  </si>
  <si>
    <t>Por medio del cual se adiciona el Capítulo 7 al Título 2 de la Parte 9 del Libro 2 del Decreto 780 de 2016 relativo a la Política Pública Social para Habitantes de la Calle 2022 – 2032</t>
  </si>
  <si>
    <t>Adoptar la Política Pública Social para Habitantes de Calle -PPSHC 2022-2032, disponer lo correspondiente a la formulación del Plan Nacional de Atención Integral a las Personas Habitantes de la Calle – PNAIPHC, y. conformar la Comisión Intersectorial para el Desarrollo de la Política Pública Social para Habitantes de la Calle y señalar las  disposiciones para su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</si>
</sst>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2"/>
      <color theme="1"/>
      <name val="Calibri"/>
      <family val="2"/>
      <scheme val="minor"/>
    </font>
    <font>
      <b/>
      <sz val="12"/>
      <color theme="1"/>
      <name val="Arial"/>
      <family val="2"/>
    </font>
    <font>
      <sz val="12"/>
      <color theme="1"/>
      <name val="Arial"/>
      <family val="2"/>
    </font>
    <font>
      <sz val="11"/>
      <color theme="1"/>
      <name val="Arial"/>
      <family val="2"/>
    </font>
    <font>
      <b/>
      <sz val="16"/>
      <color theme="1"/>
      <name val="Arial"/>
      <family val="2"/>
    </font>
    <font>
      <sz val="12"/>
      <color theme="1"/>
      <name val="Calibri"/>
      <family val="2"/>
      <scheme val="minor"/>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sz val="12"/>
      <name val="Arial"/>
      <family val="2"/>
    </font>
    <font>
      <u/>
      <sz val="12"/>
      <color theme="10"/>
      <name val="Calibri"/>
      <family val="2"/>
      <scheme val="minor"/>
    </font>
    <font>
      <sz val="10"/>
      <name val="Arial"/>
      <family val="2"/>
    </font>
    <font>
      <b/>
      <sz val="10"/>
      <name val="Arial"/>
      <family val="2"/>
    </font>
  </fonts>
  <fills count="6">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rgb="FF92D050"/>
        <bgColor indexed="64"/>
      </patternFill>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s>
  <cellStyleXfs count="3">
    <xf numFmtId="0" fontId="0" fillId="0" borderId="0"/>
    <xf numFmtId="9" fontId="5" fillId="0" borderId="0" applyFont="0" applyFill="0" applyBorder="0" applyAlignment="0" applyProtection="0"/>
    <xf numFmtId="0" fontId="13" fillId="0" borderId="0" applyNumberFormat="0" applyFill="0" applyBorder="0" applyAlignment="0" applyProtection="0"/>
  </cellStyleXfs>
  <cellXfs count="71">
    <xf numFmtId="0" fontId="0" fillId="0" borderId="0" xfId="0"/>
    <xf numFmtId="0" fontId="2" fillId="0" borderId="0" xfId="0" applyFont="1"/>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2" fillId="4" borderId="0" xfId="0" applyFont="1" applyFill="1" applyAlignment="1">
      <alignment vertical="top"/>
    </xf>
    <xf numFmtId="0" fontId="2" fillId="0" borderId="0" xfId="0" applyFont="1" applyFill="1" applyAlignment="1">
      <alignment vertical="top"/>
    </xf>
    <xf numFmtId="0" fontId="12" fillId="0" borderId="0" xfId="0" applyFont="1" applyFill="1" applyAlignment="1">
      <alignment vertical="top"/>
    </xf>
    <xf numFmtId="0" fontId="14" fillId="0" borderId="1" xfId="0" applyFont="1" applyFill="1" applyBorder="1" applyAlignment="1">
      <alignment vertical="top"/>
    </xf>
    <xf numFmtId="14" fontId="14" fillId="0" borderId="1" xfId="0" applyNumberFormat="1" applyFont="1" applyFill="1" applyBorder="1" applyAlignment="1">
      <alignment vertical="top"/>
    </xf>
    <xf numFmtId="0" fontId="14" fillId="0" borderId="4" xfId="0" applyFont="1" applyFill="1" applyBorder="1" applyAlignment="1">
      <alignment vertical="top"/>
    </xf>
    <xf numFmtId="0" fontId="14" fillId="0" borderId="26" xfId="0" applyFont="1" applyFill="1" applyBorder="1" applyAlignment="1">
      <alignment vertical="top"/>
    </xf>
    <xf numFmtId="0" fontId="15" fillId="0" borderId="10" xfId="0" applyFont="1" applyBorder="1" applyAlignment="1">
      <alignment horizontal="center"/>
    </xf>
    <xf numFmtId="9" fontId="14" fillId="2" borderId="5" xfId="1" applyFont="1" applyFill="1" applyBorder="1" applyAlignment="1"/>
    <xf numFmtId="0" fontId="15" fillId="0" borderId="15" xfId="0" applyFont="1" applyBorder="1" applyAlignment="1">
      <alignment horizontal="center"/>
    </xf>
    <xf numFmtId="9" fontId="14" fillId="2" borderId="16" xfId="1" applyFont="1" applyFill="1" applyBorder="1" applyAlignment="1"/>
    <xf numFmtId="0" fontId="14" fillId="0" borderId="12" xfId="0" applyFont="1" applyFill="1" applyBorder="1" applyAlignment="1">
      <alignment vertical="top" wrapText="1"/>
    </xf>
    <xf numFmtId="0" fontId="14" fillId="0" borderId="1" xfId="0" applyFont="1" applyFill="1" applyBorder="1" applyAlignment="1">
      <alignment vertical="top" wrapText="1"/>
    </xf>
    <xf numFmtId="0" fontId="14" fillId="5" borderId="4" xfId="0" applyFont="1" applyFill="1" applyBorder="1" applyAlignment="1">
      <alignment vertical="top"/>
    </xf>
    <xf numFmtId="14" fontId="14" fillId="5" borderId="1" xfId="0" applyNumberFormat="1" applyFont="1" applyFill="1" applyBorder="1" applyAlignment="1">
      <alignment vertical="top"/>
    </xf>
    <xf numFmtId="0" fontId="14" fillId="5" borderId="12" xfId="0" applyFont="1" applyFill="1" applyBorder="1" applyAlignment="1">
      <alignment vertical="top" wrapText="1"/>
    </xf>
    <xf numFmtId="0" fontId="14" fillId="5" borderId="1" xfId="0" applyFont="1" applyFill="1" applyBorder="1" applyAlignment="1">
      <alignment vertical="top" wrapText="1"/>
    </xf>
    <xf numFmtId="0" fontId="14" fillId="5" borderId="1" xfId="0" applyFont="1" applyFill="1" applyBorder="1" applyAlignment="1">
      <alignment vertical="top"/>
    </xf>
    <xf numFmtId="0" fontId="2" fillId="5" borderId="0" xfId="0" applyFont="1" applyFill="1" applyAlignment="1">
      <alignment vertical="top"/>
    </xf>
    <xf numFmtId="0" fontId="14" fillId="0" borderId="2" xfId="0" applyFont="1" applyFill="1" applyBorder="1" applyAlignment="1">
      <alignment horizontal="left" vertical="top" wrapText="1"/>
    </xf>
    <xf numFmtId="0" fontId="14" fillId="0" borderId="30" xfId="0" applyFont="1" applyFill="1" applyBorder="1" applyAlignment="1">
      <alignment horizontal="left" vertical="top" wrapText="1"/>
    </xf>
    <xf numFmtId="0" fontId="11" fillId="0" borderId="4" xfId="0" applyFont="1" applyBorder="1" applyAlignment="1">
      <alignment horizontal="left"/>
    </xf>
    <xf numFmtId="0" fontId="11" fillId="0" borderId="1" xfId="0" applyFont="1" applyBorder="1" applyAlignment="1">
      <alignment horizontal="left"/>
    </xf>
    <xf numFmtId="0" fontId="14" fillId="0" borderId="2" xfId="0" applyFont="1" applyBorder="1" applyAlignment="1">
      <alignment horizontal="left"/>
    </xf>
    <xf numFmtId="0" fontId="14" fillId="0" borderId="3" xfId="0" applyFont="1" applyBorder="1" applyAlignment="1">
      <alignment horizontal="left"/>
    </xf>
    <xf numFmtId="0" fontId="14" fillId="0" borderId="8" xfId="0" applyFont="1" applyBorder="1" applyAlignment="1">
      <alignment horizontal="left"/>
    </xf>
    <xf numFmtId="0" fontId="14" fillId="0" borderId="5" xfId="0" applyFont="1" applyBorder="1" applyAlignment="1">
      <alignment horizontal="left"/>
    </xf>
    <xf numFmtId="1" fontId="14" fillId="0" borderId="2" xfId="0" applyNumberFormat="1" applyFont="1" applyFill="1" applyBorder="1" applyAlignment="1">
      <alignment horizontal="left"/>
    </xf>
    <xf numFmtId="1" fontId="14" fillId="0" borderId="9" xfId="0" applyNumberFormat="1" applyFont="1" applyFill="1" applyBorder="1" applyAlignment="1">
      <alignment horizontal="left"/>
    </xf>
    <xf numFmtId="0" fontId="11" fillId="0" borderId="11" xfId="0" applyFont="1" applyBorder="1" applyAlignment="1">
      <alignment horizontal="left"/>
    </xf>
    <xf numFmtId="0" fontId="11" fillId="0" borderId="12" xfId="0" applyFont="1" applyBorder="1" applyAlignment="1">
      <alignment horizontal="left"/>
    </xf>
    <xf numFmtId="1" fontId="14" fillId="0" borderId="13" xfId="0" applyNumberFormat="1" applyFont="1" applyFill="1" applyBorder="1" applyAlignment="1">
      <alignment horizontal="left"/>
    </xf>
    <xf numFmtId="1" fontId="14" fillId="0" borderId="14" xfId="0" applyNumberFormat="1" applyFont="1" applyFill="1" applyBorder="1" applyAlignment="1">
      <alignment horizontal="left"/>
    </xf>
    <xf numFmtId="0" fontId="14" fillId="0" borderId="13" xfId="0" applyFont="1" applyBorder="1" applyAlignment="1">
      <alignment horizontal="left"/>
    </xf>
    <xf numFmtId="0" fontId="14" fillId="0" borderId="16" xfId="0" applyFont="1" applyBorder="1" applyAlignment="1">
      <alignment horizontal="left"/>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6" fillId="3" borderId="6"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7" xfId="0" applyFont="1" applyFill="1" applyBorder="1" applyAlignment="1">
      <alignment horizontal="center" vertical="center"/>
    </xf>
    <xf numFmtId="0" fontId="14" fillId="0" borderId="19" xfId="0" applyFont="1" applyFill="1" applyBorder="1" applyAlignment="1">
      <alignment horizontal="left"/>
    </xf>
    <xf numFmtId="0" fontId="14" fillId="0" borderId="21" xfId="0" applyFont="1" applyFill="1" applyBorder="1" applyAlignment="1">
      <alignment horizontal="left"/>
    </xf>
    <xf numFmtId="0" fontId="14" fillId="0" borderId="0" xfId="0" applyFont="1" applyFill="1" applyBorder="1" applyAlignment="1">
      <alignment horizontal="left"/>
    </xf>
    <xf numFmtId="0" fontId="14" fillId="0" borderId="20" xfId="0" applyFont="1" applyFill="1" applyBorder="1" applyAlignment="1">
      <alignment horizontal="left"/>
    </xf>
    <xf numFmtId="1" fontId="14" fillId="0" borderId="2" xfId="0" applyNumberFormat="1" applyFont="1" applyBorder="1" applyAlignment="1">
      <alignment horizontal="left"/>
    </xf>
    <xf numFmtId="1" fontId="14" fillId="0" borderId="9" xfId="0" applyNumberFormat="1" applyFont="1" applyBorder="1" applyAlignment="1">
      <alignment horizontal="left"/>
    </xf>
    <xf numFmtId="0" fontId="11" fillId="0" borderId="17" xfId="0" applyFont="1" applyBorder="1" applyAlignment="1">
      <alignment horizontal="left"/>
    </xf>
    <xf numFmtId="0" fontId="11" fillId="0" borderId="18" xfId="0" applyFont="1" applyBorder="1" applyAlignment="1">
      <alignment horizontal="left"/>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5" xfId="0" applyFont="1" applyBorder="1" applyAlignment="1">
      <alignment horizontal="left" wrapText="1"/>
    </xf>
    <xf numFmtId="0" fontId="14" fillId="5" borderId="13" xfId="0" applyFont="1" applyFill="1" applyBorder="1" applyAlignment="1">
      <alignment horizontal="left" wrapText="1"/>
    </xf>
    <xf numFmtId="0" fontId="14" fillId="5" borderId="8" xfId="0" applyFont="1" applyFill="1" applyBorder="1" applyAlignment="1">
      <alignment horizontal="left"/>
    </xf>
    <xf numFmtId="0" fontId="14" fillId="5" borderId="16" xfId="0" applyFont="1" applyFill="1" applyBorder="1" applyAlignment="1">
      <alignment horizontal="left"/>
    </xf>
    <xf numFmtId="0" fontId="14" fillId="0" borderId="19" xfId="0" applyFont="1" applyBorder="1" applyAlignment="1">
      <alignment horizontal="left"/>
    </xf>
    <xf numFmtId="0" fontId="14" fillId="0" borderId="21" xfId="0" applyFont="1" applyBorder="1" applyAlignment="1">
      <alignment horizontal="left"/>
    </xf>
    <xf numFmtId="0" fontId="14" fillId="0" borderId="20" xfId="0" applyFont="1" applyBorder="1" applyAlignment="1">
      <alignment horizontal="left"/>
    </xf>
    <xf numFmtId="0" fontId="13" fillId="0" borderId="2" xfId="2" applyBorder="1" applyAlignment="1">
      <alignment horizontal="left"/>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6" fillId="3" borderId="27" xfId="0" applyFont="1" applyFill="1" applyBorder="1" applyAlignment="1">
      <alignment horizontal="center" vertical="center"/>
    </xf>
    <xf numFmtId="0" fontId="6" fillId="3" borderId="28" xfId="0" applyFont="1" applyFill="1" applyBorder="1" applyAlignment="1">
      <alignment horizontal="center" vertical="center"/>
    </xf>
    <xf numFmtId="0" fontId="6" fillId="3" borderId="29" xfId="0" applyFont="1" applyFill="1" applyBorder="1" applyAlignment="1">
      <alignment horizontal="center" vertical="center"/>
    </xf>
    <xf numFmtId="0" fontId="14" fillId="5" borderId="2" xfId="0" applyFont="1" applyFill="1" applyBorder="1" applyAlignment="1">
      <alignment horizontal="left" vertical="top" wrapText="1"/>
    </xf>
    <xf numFmtId="0" fontId="14" fillId="5" borderId="30" xfId="0" applyFont="1" applyFill="1" applyBorder="1" applyAlignment="1">
      <alignment horizontal="left" vertical="top"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0</xdr:colOff>
      <xdr:row>0</xdr:row>
      <xdr:rowOff>0</xdr:rowOff>
    </xdr:from>
    <xdr:to>
      <xdr:col>2</xdr:col>
      <xdr:colOff>249053</xdr:colOff>
      <xdr:row>0</xdr:row>
      <xdr:rowOff>467414</xdr:rowOff>
    </xdr:to>
    <xdr:pic>
      <xdr:nvPicPr>
        <xdr:cNvPr id="4"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0"/>
          <a:ext cx="2110758" cy="467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Normatividad_Nuevo/Poli%CC%81tica%20Pu%CC%81blica%20Social%20para%20Habitantes%20de%20la%20Calle%202020%20-%20203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sheetPr>
  <dimension ref="A1:G54"/>
  <sheetViews>
    <sheetView tabSelected="1" view="pageBreakPreview" zoomScale="88" zoomScaleNormal="154" zoomScaleSheetLayoutView="88" zoomScalePageLayoutView="154" workbookViewId="0">
      <selection activeCell="F54" sqref="A1:G54"/>
    </sheetView>
  </sheetViews>
  <sheetFormatPr baseColWidth="10" defaultColWidth="10.8984375" defaultRowHeight="15" x14ac:dyDescent="0.25"/>
  <cols>
    <col min="1" max="1" width="5.8984375" style="1" customWidth="1"/>
    <col min="2" max="2" width="18.5" style="1" customWidth="1"/>
    <col min="3" max="3" width="21.5" style="1" customWidth="1"/>
    <col min="4" max="4" width="64.19921875" style="1" customWidth="1"/>
    <col min="5" max="5" width="16" style="1" customWidth="1"/>
    <col min="6" max="6" width="4.59765625" style="1" customWidth="1"/>
    <col min="7" max="7" width="36.3984375" style="1" customWidth="1"/>
    <col min="8" max="16384" width="10.8984375" style="1"/>
  </cols>
  <sheetData>
    <row r="1" spans="1:7" ht="174.9" customHeight="1" thickBot="1" x14ac:dyDescent="0.3">
      <c r="A1" s="62" t="s">
        <v>31</v>
      </c>
      <c r="B1" s="63"/>
      <c r="C1" s="63"/>
      <c r="D1" s="63"/>
      <c r="E1" s="63"/>
      <c r="F1" s="64"/>
      <c r="G1" s="65"/>
    </row>
    <row r="2" spans="1:7" ht="21.9" customHeight="1" x14ac:dyDescent="0.25">
      <c r="A2" s="66" t="s">
        <v>2</v>
      </c>
      <c r="B2" s="67"/>
      <c r="C2" s="67"/>
      <c r="D2" s="67"/>
      <c r="E2" s="67"/>
      <c r="F2" s="67"/>
      <c r="G2" s="68"/>
    </row>
    <row r="3" spans="1:7" x14ac:dyDescent="0.25">
      <c r="A3" s="50" t="s">
        <v>0</v>
      </c>
      <c r="B3" s="51"/>
      <c r="C3" s="51"/>
      <c r="D3" s="58" t="s">
        <v>32</v>
      </c>
      <c r="E3" s="59"/>
      <c r="F3" s="59"/>
      <c r="G3" s="60"/>
    </row>
    <row r="4" spans="1:7" x14ac:dyDescent="0.25">
      <c r="A4" s="25" t="s">
        <v>1</v>
      </c>
      <c r="B4" s="26"/>
      <c r="C4" s="26"/>
      <c r="D4" s="27" t="s">
        <v>33</v>
      </c>
      <c r="E4" s="28"/>
      <c r="F4" s="28"/>
      <c r="G4" s="30"/>
    </row>
    <row r="5" spans="1:7" x14ac:dyDescent="0.25">
      <c r="A5" s="25" t="s">
        <v>10</v>
      </c>
      <c r="B5" s="26"/>
      <c r="C5" s="26"/>
      <c r="D5" s="27" t="s">
        <v>105</v>
      </c>
      <c r="E5" s="28"/>
      <c r="F5" s="28"/>
      <c r="G5" s="30"/>
    </row>
    <row r="6" spans="1:7" ht="45" customHeight="1" x14ac:dyDescent="0.25">
      <c r="A6" s="25" t="s">
        <v>11</v>
      </c>
      <c r="B6" s="26"/>
      <c r="C6" s="26"/>
      <c r="D6" s="52" t="s">
        <v>106</v>
      </c>
      <c r="E6" s="53"/>
      <c r="F6" s="53"/>
      <c r="G6" s="54"/>
    </row>
    <row r="7" spans="1:7" x14ac:dyDescent="0.25">
      <c r="A7" s="33" t="s">
        <v>3</v>
      </c>
      <c r="B7" s="34"/>
      <c r="C7" s="34"/>
      <c r="D7" s="55"/>
      <c r="E7" s="56"/>
      <c r="F7" s="56"/>
      <c r="G7" s="57"/>
    </row>
    <row r="8" spans="1:7" ht="21.9" customHeight="1" x14ac:dyDescent="0.25">
      <c r="A8" s="41" t="s">
        <v>4</v>
      </c>
      <c r="B8" s="42"/>
      <c r="C8" s="42"/>
      <c r="D8" s="42"/>
      <c r="E8" s="42"/>
      <c r="F8" s="42"/>
      <c r="G8" s="43"/>
    </row>
    <row r="9" spans="1:7" x14ac:dyDescent="0.25">
      <c r="A9" s="50" t="s">
        <v>12</v>
      </c>
      <c r="B9" s="51"/>
      <c r="C9" s="51"/>
      <c r="D9" s="58" t="s">
        <v>104</v>
      </c>
      <c r="E9" s="59"/>
      <c r="F9" s="59"/>
      <c r="G9" s="60"/>
    </row>
    <row r="10" spans="1:7" x14ac:dyDescent="0.25">
      <c r="A10" s="25" t="s">
        <v>5</v>
      </c>
      <c r="B10" s="26"/>
      <c r="C10" s="26"/>
      <c r="D10" s="37" t="s">
        <v>34</v>
      </c>
      <c r="E10" s="29"/>
      <c r="F10" s="29"/>
      <c r="G10" s="38"/>
    </row>
    <row r="11" spans="1:7" x14ac:dyDescent="0.25">
      <c r="A11" s="25" t="s">
        <v>6</v>
      </c>
      <c r="B11" s="26"/>
      <c r="C11" s="26"/>
      <c r="D11" s="37" t="s">
        <v>35</v>
      </c>
      <c r="E11" s="29"/>
      <c r="F11" s="29"/>
      <c r="G11" s="38"/>
    </row>
    <row r="12" spans="1:7" ht="15.6" x14ac:dyDescent="0.3">
      <c r="A12" s="25" t="s">
        <v>24</v>
      </c>
      <c r="B12" s="26"/>
      <c r="C12" s="26"/>
      <c r="D12" s="61" t="s">
        <v>36</v>
      </c>
      <c r="E12" s="28"/>
      <c r="F12" s="28"/>
      <c r="G12" s="30"/>
    </row>
    <row r="13" spans="1:7" x14ac:dyDescent="0.25">
      <c r="A13" s="25" t="s">
        <v>7</v>
      </c>
      <c r="B13" s="26"/>
      <c r="C13" s="26"/>
      <c r="D13" s="27" t="s">
        <v>37</v>
      </c>
      <c r="E13" s="28"/>
      <c r="F13" s="28"/>
      <c r="G13" s="30"/>
    </row>
    <row r="14" spans="1:7" x14ac:dyDescent="0.25">
      <c r="A14" s="33" t="s">
        <v>8</v>
      </c>
      <c r="B14" s="34"/>
      <c r="C14" s="34"/>
      <c r="D14" s="37" t="s">
        <v>102</v>
      </c>
      <c r="E14" s="29"/>
      <c r="F14" s="29"/>
      <c r="G14" s="38"/>
    </row>
    <row r="15" spans="1:7" ht="21.9" customHeight="1" x14ac:dyDescent="0.25">
      <c r="A15" s="41" t="s">
        <v>9</v>
      </c>
      <c r="B15" s="42"/>
      <c r="C15" s="42"/>
      <c r="D15" s="42"/>
      <c r="E15" s="42"/>
      <c r="F15" s="42"/>
      <c r="G15" s="43"/>
    </row>
    <row r="16" spans="1:7" x14ac:dyDescent="0.25">
      <c r="A16" s="50" t="s">
        <v>15</v>
      </c>
      <c r="B16" s="51"/>
      <c r="C16" s="51"/>
      <c r="D16" s="44">
        <v>7</v>
      </c>
      <c r="E16" s="45"/>
      <c r="F16" s="46"/>
      <c r="G16" s="47"/>
    </row>
    <row r="17" spans="1:7" x14ac:dyDescent="0.25">
      <c r="A17" s="25" t="s">
        <v>14</v>
      </c>
      <c r="B17" s="26"/>
      <c r="C17" s="26"/>
      <c r="D17" s="27">
        <v>30</v>
      </c>
      <c r="E17" s="28"/>
      <c r="F17" s="29"/>
      <c r="G17" s="30"/>
    </row>
    <row r="18" spans="1:7" x14ac:dyDescent="0.25">
      <c r="A18" s="25" t="s">
        <v>23</v>
      </c>
      <c r="B18" s="26"/>
      <c r="C18" s="26"/>
      <c r="D18" s="48">
        <v>13</v>
      </c>
      <c r="E18" s="49"/>
      <c r="F18" s="11" t="s">
        <v>16</v>
      </c>
      <c r="G18" s="12">
        <f>IFERROR(D18/D17,"")</f>
        <v>0.43333333333333335</v>
      </c>
    </row>
    <row r="19" spans="1:7" x14ac:dyDescent="0.25">
      <c r="A19" s="25" t="s">
        <v>20</v>
      </c>
      <c r="B19" s="26"/>
      <c r="C19" s="26"/>
      <c r="D19" s="48">
        <v>17</v>
      </c>
      <c r="E19" s="49"/>
      <c r="F19" s="11" t="s">
        <v>16</v>
      </c>
      <c r="G19" s="12">
        <f>IFERROR(D19/D17,"")</f>
        <v>0.56666666666666665</v>
      </c>
    </row>
    <row r="20" spans="1:7" x14ac:dyDescent="0.25">
      <c r="A20" s="25" t="s">
        <v>17</v>
      </c>
      <c r="B20" s="26"/>
      <c r="C20" s="26"/>
      <c r="D20" s="27">
        <v>9</v>
      </c>
      <c r="E20" s="28"/>
      <c r="F20" s="29"/>
      <c r="G20" s="30"/>
    </row>
    <row r="21" spans="1:7" x14ac:dyDescent="0.25">
      <c r="A21" s="25" t="s">
        <v>18</v>
      </c>
      <c r="B21" s="26"/>
      <c r="C21" s="26"/>
      <c r="D21" s="31">
        <v>1</v>
      </c>
      <c r="E21" s="32"/>
      <c r="F21" s="11" t="s">
        <v>16</v>
      </c>
      <c r="G21" s="12">
        <f>IFERROR(D21/D20,"")</f>
        <v>0.1111111111111111</v>
      </c>
    </row>
    <row r="22" spans="1:7" x14ac:dyDescent="0.25">
      <c r="A22" s="33" t="s">
        <v>19</v>
      </c>
      <c r="B22" s="34"/>
      <c r="C22" s="34"/>
      <c r="D22" s="35">
        <v>1</v>
      </c>
      <c r="E22" s="36"/>
      <c r="F22" s="13" t="s">
        <v>16</v>
      </c>
      <c r="G22" s="14">
        <f>IFERROR(D22/D21,"")</f>
        <v>1</v>
      </c>
    </row>
    <row r="23" spans="1:7" ht="21" customHeight="1" x14ac:dyDescent="0.25">
      <c r="A23" s="41" t="s">
        <v>13</v>
      </c>
      <c r="B23" s="42"/>
      <c r="C23" s="42"/>
      <c r="D23" s="42"/>
      <c r="E23" s="42"/>
      <c r="F23" s="42"/>
      <c r="G23" s="43"/>
    </row>
    <row r="24" spans="1:7" ht="33" customHeight="1" x14ac:dyDescent="0.25">
      <c r="A24" s="2" t="s">
        <v>25</v>
      </c>
      <c r="B24" s="3" t="s">
        <v>26</v>
      </c>
      <c r="C24" s="3" t="s">
        <v>27</v>
      </c>
      <c r="D24" s="3" t="s">
        <v>28</v>
      </c>
      <c r="E24" s="3" t="s">
        <v>29</v>
      </c>
      <c r="F24" s="39" t="s">
        <v>30</v>
      </c>
      <c r="G24" s="40"/>
    </row>
    <row r="25" spans="1:7" s="5" customFormat="1" ht="276" customHeight="1" x14ac:dyDescent="0.3">
      <c r="A25" s="9">
        <v>1</v>
      </c>
      <c r="B25" s="8">
        <v>44284</v>
      </c>
      <c r="C25" s="15" t="s">
        <v>38</v>
      </c>
      <c r="D25" s="16" t="s">
        <v>40</v>
      </c>
      <c r="E25" s="7" t="s">
        <v>21</v>
      </c>
      <c r="F25" s="23" t="s">
        <v>72</v>
      </c>
      <c r="G25" s="24"/>
    </row>
    <row r="26" spans="1:7" s="5" customFormat="1" ht="209.25" customHeight="1" x14ac:dyDescent="0.3">
      <c r="A26" s="9">
        <v>2</v>
      </c>
      <c r="B26" s="8">
        <v>44284</v>
      </c>
      <c r="C26" s="15" t="s">
        <v>38</v>
      </c>
      <c r="D26" s="16" t="s">
        <v>41</v>
      </c>
      <c r="E26" s="7" t="s">
        <v>21</v>
      </c>
      <c r="F26" s="23" t="s">
        <v>74</v>
      </c>
      <c r="G26" s="24"/>
    </row>
    <row r="27" spans="1:7" s="4" customFormat="1" ht="109.5" customHeight="1" x14ac:dyDescent="0.3">
      <c r="A27" s="9">
        <v>3</v>
      </c>
      <c r="B27" s="8">
        <v>44284</v>
      </c>
      <c r="C27" s="15" t="s">
        <v>38</v>
      </c>
      <c r="D27" s="16" t="s">
        <v>42</v>
      </c>
      <c r="E27" s="7" t="s">
        <v>21</v>
      </c>
      <c r="F27" s="23" t="s">
        <v>73</v>
      </c>
      <c r="G27" s="24"/>
    </row>
    <row r="28" spans="1:7" s="4" customFormat="1" ht="409.5" customHeight="1" x14ac:dyDescent="0.3">
      <c r="A28" s="9">
        <v>4</v>
      </c>
      <c r="B28" s="8">
        <v>44284</v>
      </c>
      <c r="C28" s="15" t="s">
        <v>38</v>
      </c>
      <c r="D28" s="16" t="s">
        <v>43</v>
      </c>
      <c r="E28" s="7" t="s">
        <v>21</v>
      </c>
      <c r="F28" s="23" t="s">
        <v>82</v>
      </c>
      <c r="G28" s="24"/>
    </row>
    <row r="29" spans="1:7" s="5" customFormat="1" ht="109.5" customHeight="1" x14ac:dyDescent="0.3">
      <c r="A29" s="9">
        <v>5</v>
      </c>
      <c r="B29" s="8">
        <v>44284</v>
      </c>
      <c r="C29" s="15" t="s">
        <v>38</v>
      </c>
      <c r="D29" s="16" t="s">
        <v>44</v>
      </c>
      <c r="E29" s="7" t="s">
        <v>21</v>
      </c>
      <c r="F29" s="23" t="s">
        <v>87</v>
      </c>
      <c r="G29" s="24"/>
    </row>
    <row r="30" spans="1:7" s="5" customFormat="1" ht="321" customHeight="1" x14ac:dyDescent="0.3">
      <c r="A30" s="9">
        <v>6</v>
      </c>
      <c r="B30" s="8">
        <v>44284</v>
      </c>
      <c r="C30" s="15" t="s">
        <v>39</v>
      </c>
      <c r="D30" s="16" t="s">
        <v>45</v>
      </c>
      <c r="E30" s="7" t="s">
        <v>22</v>
      </c>
      <c r="F30" s="23" t="s">
        <v>76</v>
      </c>
      <c r="G30" s="24"/>
    </row>
    <row r="31" spans="1:7" s="5" customFormat="1" ht="409.6" x14ac:dyDescent="0.3">
      <c r="A31" s="9">
        <v>7</v>
      </c>
      <c r="B31" s="8">
        <v>44284</v>
      </c>
      <c r="C31" s="15" t="s">
        <v>39</v>
      </c>
      <c r="D31" s="16" t="s">
        <v>46</v>
      </c>
      <c r="E31" s="7" t="s">
        <v>22</v>
      </c>
      <c r="F31" s="23" t="s">
        <v>103</v>
      </c>
      <c r="G31" s="24"/>
    </row>
    <row r="32" spans="1:7" s="5" customFormat="1" ht="161.25" customHeight="1" x14ac:dyDescent="0.3">
      <c r="A32" s="9">
        <v>8</v>
      </c>
      <c r="B32" s="8">
        <v>44284</v>
      </c>
      <c r="C32" s="15" t="s">
        <v>47</v>
      </c>
      <c r="D32" s="16" t="s">
        <v>48</v>
      </c>
      <c r="E32" s="7" t="s">
        <v>22</v>
      </c>
      <c r="F32" s="23" t="s">
        <v>101</v>
      </c>
      <c r="G32" s="24"/>
    </row>
    <row r="33" spans="1:7" s="22" customFormat="1" ht="121.5" customHeight="1" x14ac:dyDescent="0.3">
      <c r="A33" s="17">
        <v>9</v>
      </c>
      <c r="B33" s="18">
        <v>44284</v>
      </c>
      <c r="C33" s="19" t="s">
        <v>47</v>
      </c>
      <c r="D33" s="20" t="s">
        <v>75</v>
      </c>
      <c r="E33" s="21" t="s">
        <v>22</v>
      </c>
      <c r="F33" s="69" t="s">
        <v>95</v>
      </c>
      <c r="G33" s="70"/>
    </row>
    <row r="34" spans="1:7" s="4" customFormat="1" ht="96.75" customHeight="1" x14ac:dyDescent="0.3">
      <c r="A34" s="9">
        <v>10</v>
      </c>
      <c r="B34" s="8">
        <v>44284</v>
      </c>
      <c r="C34" s="15" t="s">
        <v>47</v>
      </c>
      <c r="D34" s="16" t="s">
        <v>50</v>
      </c>
      <c r="E34" s="7" t="s">
        <v>22</v>
      </c>
      <c r="F34" s="23" t="s">
        <v>98</v>
      </c>
      <c r="G34" s="24"/>
    </row>
    <row r="35" spans="1:7" s="4" customFormat="1" ht="228" customHeight="1" x14ac:dyDescent="0.3">
      <c r="A35" s="9">
        <v>11</v>
      </c>
      <c r="B35" s="8">
        <v>44284</v>
      </c>
      <c r="C35" s="15" t="s">
        <v>47</v>
      </c>
      <c r="D35" s="16" t="s">
        <v>51</v>
      </c>
      <c r="E35" s="7" t="s">
        <v>21</v>
      </c>
      <c r="F35" s="23" t="s">
        <v>88</v>
      </c>
      <c r="G35" s="24"/>
    </row>
    <row r="36" spans="1:7" s="5" customFormat="1" ht="120.75" customHeight="1" x14ac:dyDescent="0.3">
      <c r="A36" s="9">
        <v>12</v>
      </c>
      <c r="B36" s="8">
        <v>44284</v>
      </c>
      <c r="C36" s="15" t="s">
        <v>47</v>
      </c>
      <c r="D36" s="16" t="s">
        <v>52</v>
      </c>
      <c r="E36" s="7" t="s">
        <v>22</v>
      </c>
      <c r="F36" s="23" t="s">
        <v>97</v>
      </c>
      <c r="G36" s="24"/>
    </row>
    <row r="37" spans="1:7" s="5" customFormat="1" ht="394.5" customHeight="1" x14ac:dyDescent="0.3">
      <c r="A37" s="9">
        <v>13</v>
      </c>
      <c r="B37" s="8">
        <v>44284</v>
      </c>
      <c r="C37" s="15" t="s">
        <v>49</v>
      </c>
      <c r="D37" s="16" t="s">
        <v>53</v>
      </c>
      <c r="E37" s="7" t="s">
        <v>21</v>
      </c>
      <c r="F37" s="23" t="s">
        <v>89</v>
      </c>
      <c r="G37" s="24"/>
    </row>
    <row r="38" spans="1:7" s="5" customFormat="1" ht="90.75" customHeight="1" x14ac:dyDescent="0.3">
      <c r="A38" s="9">
        <v>14</v>
      </c>
      <c r="B38" s="8">
        <v>44284</v>
      </c>
      <c r="C38" s="15" t="s">
        <v>49</v>
      </c>
      <c r="D38" s="16" t="s">
        <v>54</v>
      </c>
      <c r="E38" s="7" t="s">
        <v>21</v>
      </c>
      <c r="F38" s="23" t="s">
        <v>83</v>
      </c>
      <c r="G38" s="24"/>
    </row>
    <row r="39" spans="1:7" s="5" customFormat="1" ht="209.25" customHeight="1" x14ac:dyDescent="0.3">
      <c r="A39" s="9">
        <v>15</v>
      </c>
      <c r="B39" s="8">
        <v>44284</v>
      </c>
      <c r="C39" s="15" t="s">
        <v>49</v>
      </c>
      <c r="D39" s="16" t="s">
        <v>55</v>
      </c>
      <c r="E39" s="7" t="s">
        <v>21</v>
      </c>
      <c r="F39" s="23" t="s">
        <v>90</v>
      </c>
      <c r="G39" s="24"/>
    </row>
    <row r="40" spans="1:7" s="5" customFormat="1" ht="160.5" customHeight="1" x14ac:dyDescent="0.3">
      <c r="A40" s="9">
        <v>16</v>
      </c>
      <c r="B40" s="8">
        <v>44284</v>
      </c>
      <c r="C40" s="15" t="s">
        <v>49</v>
      </c>
      <c r="D40" s="16" t="s">
        <v>56</v>
      </c>
      <c r="E40" s="7" t="s">
        <v>21</v>
      </c>
      <c r="F40" s="23" t="s">
        <v>91</v>
      </c>
      <c r="G40" s="24"/>
    </row>
    <row r="41" spans="1:7" s="6" customFormat="1" ht="83.25" customHeight="1" x14ac:dyDescent="0.3">
      <c r="A41" s="9">
        <v>17</v>
      </c>
      <c r="B41" s="8">
        <v>44284</v>
      </c>
      <c r="C41" s="15" t="s">
        <v>49</v>
      </c>
      <c r="D41" s="16" t="s">
        <v>57</v>
      </c>
      <c r="E41" s="7" t="s">
        <v>21</v>
      </c>
      <c r="F41" s="23" t="s">
        <v>92</v>
      </c>
      <c r="G41" s="24"/>
    </row>
    <row r="42" spans="1:7" s="6" customFormat="1" ht="134.25" customHeight="1" x14ac:dyDescent="0.3">
      <c r="A42" s="9">
        <v>18</v>
      </c>
      <c r="B42" s="8">
        <v>44284</v>
      </c>
      <c r="C42" s="15" t="s">
        <v>58</v>
      </c>
      <c r="D42" s="16" t="s">
        <v>85</v>
      </c>
      <c r="E42" s="7" t="s">
        <v>21</v>
      </c>
      <c r="F42" s="23" t="s">
        <v>84</v>
      </c>
      <c r="G42" s="24"/>
    </row>
    <row r="43" spans="1:7" s="6" customFormat="1" ht="39.6" x14ac:dyDescent="0.3">
      <c r="A43" s="9">
        <v>19</v>
      </c>
      <c r="B43" s="8">
        <v>44284</v>
      </c>
      <c r="C43" s="15" t="s">
        <v>58</v>
      </c>
      <c r="D43" s="16" t="s">
        <v>86</v>
      </c>
      <c r="E43" s="7" t="s">
        <v>22</v>
      </c>
      <c r="F43" s="23" t="s">
        <v>96</v>
      </c>
      <c r="G43" s="24"/>
    </row>
    <row r="44" spans="1:7" s="6" customFormat="1" ht="136.5" customHeight="1" x14ac:dyDescent="0.3">
      <c r="A44" s="9">
        <v>20</v>
      </c>
      <c r="B44" s="8">
        <v>44284</v>
      </c>
      <c r="C44" s="15" t="s">
        <v>58</v>
      </c>
      <c r="D44" s="16" t="s">
        <v>59</v>
      </c>
      <c r="E44" s="7" t="s">
        <v>21</v>
      </c>
      <c r="F44" s="23" t="s">
        <v>93</v>
      </c>
      <c r="G44" s="24"/>
    </row>
    <row r="45" spans="1:7" s="4" customFormat="1" ht="147" customHeight="1" x14ac:dyDescent="0.3">
      <c r="A45" s="9">
        <v>21</v>
      </c>
      <c r="B45" s="8">
        <v>44284</v>
      </c>
      <c r="C45" s="15" t="s">
        <v>58</v>
      </c>
      <c r="D45" s="16" t="s">
        <v>60</v>
      </c>
      <c r="E45" s="7" t="s">
        <v>21</v>
      </c>
      <c r="F45" s="23" t="s">
        <v>94</v>
      </c>
      <c r="G45" s="24"/>
    </row>
    <row r="46" spans="1:7" s="4" customFormat="1" ht="46.5" customHeight="1" x14ac:dyDescent="0.3">
      <c r="A46" s="9">
        <v>22</v>
      </c>
      <c r="B46" s="8">
        <v>44284</v>
      </c>
      <c r="C46" s="15" t="s">
        <v>61</v>
      </c>
      <c r="D46" s="16" t="s">
        <v>62</v>
      </c>
      <c r="E46" s="7" t="s">
        <v>22</v>
      </c>
      <c r="F46" s="23" t="s">
        <v>77</v>
      </c>
      <c r="G46" s="24"/>
    </row>
    <row r="47" spans="1:7" s="4" customFormat="1" ht="86.25" customHeight="1" x14ac:dyDescent="0.3">
      <c r="A47" s="9">
        <v>23</v>
      </c>
      <c r="B47" s="8">
        <v>44284</v>
      </c>
      <c r="C47" s="15" t="s">
        <v>61</v>
      </c>
      <c r="D47" s="16" t="s">
        <v>63</v>
      </c>
      <c r="E47" s="7" t="s">
        <v>22</v>
      </c>
      <c r="F47" s="23" t="s">
        <v>78</v>
      </c>
      <c r="G47" s="24"/>
    </row>
    <row r="48" spans="1:7" s="5" customFormat="1" ht="73.5" customHeight="1" x14ac:dyDescent="0.3">
      <c r="A48" s="9">
        <v>24</v>
      </c>
      <c r="B48" s="8">
        <v>44284</v>
      </c>
      <c r="C48" s="15" t="s">
        <v>61</v>
      </c>
      <c r="D48" s="16" t="s">
        <v>64</v>
      </c>
      <c r="E48" s="7" t="s">
        <v>22</v>
      </c>
      <c r="F48" s="23" t="s">
        <v>78</v>
      </c>
      <c r="G48" s="24"/>
    </row>
    <row r="49" spans="1:7" s="5" customFormat="1" ht="54.75" customHeight="1" x14ac:dyDescent="0.3">
      <c r="A49" s="9">
        <v>25</v>
      </c>
      <c r="B49" s="8">
        <v>44284</v>
      </c>
      <c r="C49" s="15" t="s">
        <v>61</v>
      </c>
      <c r="D49" s="16" t="s">
        <v>65</v>
      </c>
      <c r="E49" s="7" t="s">
        <v>22</v>
      </c>
      <c r="F49" s="23" t="s">
        <v>81</v>
      </c>
      <c r="G49" s="24"/>
    </row>
    <row r="50" spans="1:7" s="5" customFormat="1" ht="83.25" customHeight="1" x14ac:dyDescent="0.3">
      <c r="A50" s="9">
        <v>26</v>
      </c>
      <c r="B50" s="8">
        <v>44284</v>
      </c>
      <c r="C50" s="15" t="s">
        <v>61</v>
      </c>
      <c r="D50" s="16" t="s">
        <v>66</v>
      </c>
      <c r="E50" s="7" t="s">
        <v>22</v>
      </c>
      <c r="F50" s="23" t="s">
        <v>99</v>
      </c>
      <c r="G50" s="24"/>
    </row>
    <row r="51" spans="1:7" s="5" customFormat="1" ht="66" customHeight="1" x14ac:dyDescent="0.3">
      <c r="A51" s="9">
        <v>27</v>
      </c>
      <c r="B51" s="8">
        <v>44284</v>
      </c>
      <c r="C51" s="15" t="s">
        <v>61</v>
      </c>
      <c r="D51" s="16" t="s">
        <v>67</v>
      </c>
      <c r="E51" s="7" t="s">
        <v>22</v>
      </c>
      <c r="F51" s="23" t="s">
        <v>78</v>
      </c>
      <c r="G51" s="24"/>
    </row>
    <row r="52" spans="1:7" s="5" customFormat="1" ht="177" customHeight="1" x14ac:dyDescent="0.3">
      <c r="A52" s="9">
        <v>28</v>
      </c>
      <c r="B52" s="8">
        <v>44284</v>
      </c>
      <c r="C52" s="15" t="s">
        <v>61</v>
      </c>
      <c r="D52" s="16" t="s">
        <v>68</v>
      </c>
      <c r="E52" s="7" t="s">
        <v>21</v>
      </c>
      <c r="F52" s="23" t="s">
        <v>79</v>
      </c>
      <c r="G52" s="24"/>
    </row>
    <row r="53" spans="1:7" s="5" customFormat="1" ht="66" customHeight="1" x14ac:dyDescent="0.3">
      <c r="A53" s="9">
        <v>29</v>
      </c>
      <c r="B53" s="8">
        <v>44284</v>
      </c>
      <c r="C53" s="15" t="s">
        <v>61</v>
      </c>
      <c r="D53" s="16" t="s">
        <v>69</v>
      </c>
      <c r="E53" s="7" t="s">
        <v>21</v>
      </c>
      <c r="F53" s="23" t="s">
        <v>100</v>
      </c>
      <c r="G53" s="24"/>
    </row>
    <row r="54" spans="1:7" s="5" customFormat="1" ht="77.25" customHeight="1" thickBot="1" x14ac:dyDescent="0.35">
      <c r="A54" s="9">
        <v>30</v>
      </c>
      <c r="B54" s="8">
        <v>44284</v>
      </c>
      <c r="C54" s="15" t="s">
        <v>70</v>
      </c>
      <c r="D54" s="16" t="s">
        <v>71</v>
      </c>
      <c r="E54" s="10" t="s">
        <v>21</v>
      </c>
      <c r="F54" s="23" t="s">
        <v>80</v>
      </c>
      <c r="G54" s="24"/>
    </row>
  </sheetData>
  <autoFilter ref="E1:E54"/>
  <mergeCells count="72">
    <mergeCell ref="F51:G51"/>
    <mergeCell ref="F33:G33"/>
    <mergeCell ref="F34:G34"/>
    <mergeCell ref="F36:G36"/>
    <mergeCell ref="F38:G38"/>
    <mergeCell ref="F39:G39"/>
    <mergeCell ref="F40:G40"/>
    <mergeCell ref="F41:G41"/>
    <mergeCell ref="F43:G43"/>
    <mergeCell ref="F35:G35"/>
    <mergeCell ref="F50:G50"/>
    <mergeCell ref="F46:G46"/>
    <mergeCell ref="F47:G47"/>
    <mergeCell ref="F49:G49"/>
    <mergeCell ref="A1:G1"/>
    <mergeCell ref="A2:G2"/>
    <mergeCell ref="A8:G8"/>
    <mergeCell ref="A3:C3"/>
    <mergeCell ref="A4:C4"/>
    <mergeCell ref="A5:C5"/>
    <mergeCell ref="A6:C6"/>
    <mergeCell ref="A7:C7"/>
    <mergeCell ref="D3:G3"/>
    <mergeCell ref="D4:G4"/>
    <mergeCell ref="A16:C16"/>
    <mergeCell ref="A17:C17"/>
    <mergeCell ref="A18:C18"/>
    <mergeCell ref="D5:G5"/>
    <mergeCell ref="D6:G6"/>
    <mergeCell ref="D7:G7"/>
    <mergeCell ref="D9:G9"/>
    <mergeCell ref="A9:C9"/>
    <mergeCell ref="A10:C10"/>
    <mergeCell ref="A11:C11"/>
    <mergeCell ref="A12:C12"/>
    <mergeCell ref="D10:G10"/>
    <mergeCell ref="A13:C13"/>
    <mergeCell ref="D11:G11"/>
    <mergeCell ref="D12:G12"/>
    <mergeCell ref="D13:G13"/>
    <mergeCell ref="D14:G14"/>
    <mergeCell ref="F31:G31"/>
    <mergeCell ref="F32:G32"/>
    <mergeCell ref="F27:G27"/>
    <mergeCell ref="F29:G29"/>
    <mergeCell ref="F30:G30"/>
    <mergeCell ref="F24:G24"/>
    <mergeCell ref="A23:G23"/>
    <mergeCell ref="F28:G28"/>
    <mergeCell ref="A19:C19"/>
    <mergeCell ref="A14:C14"/>
    <mergeCell ref="D17:G17"/>
    <mergeCell ref="D16:G16"/>
    <mergeCell ref="D18:E18"/>
    <mergeCell ref="D19:E19"/>
    <mergeCell ref="A15:G15"/>
    <mergeCell ref="F53:G53"/>
    <mergeCell ref="F54:G54"/>
    <mergeCell ref="A20:C20"/>
    <mergeCell ref="D20:G20"/>
    <mergeCell ref="A21:C21"/>
    <mergeCell ref="D21:E21"/>
    <mergeCell ref="A22:C22"/>
    <mergeCell ref="D22:E22"/>
    <mergeCell ref="F25:G25"/>
    <mergeCell ref="F26:G26"/>
    <mergeCell ref="F42:G42"/>
    <mergeCell ref="F44:G44"/>
    <mergeCell ref="F45:G45"/>
    <mergeCell ref="F48:G48"/>
    <mergeCell ref="F52:G52"/>
    <mergeCell ref="F37:G37"/>
  </mergeCells>
  <phoneticPr fontId="7" type="noConversion"/>
  <dataValidations count="29">
    <dataValidation allowBlank="1" showInputMessage="1" showErrorMessage="1" promptTitle="Nombre de la entidad " prompt="Diligencie el nombre de la entidad " sqref="A3:C3"/>
    <dataValidation allowBlank="1" showInputMessage="1" showErrorMessage="1" prompt="Recuerde que este informe al igual que los demás documentos soporte deben estar en la página web de la entidad, sección indicada por el Decreto 1081 de 2015." sqref="A1:G1"/>
    <dataValidation allowBlank="1" showInputMessage="1" showErrorMessage="1" prompt="Diligencie en este campo el nombre de la entidad." sqref="D3:G3"/>
    <dataValidation allowBlank="1" showInputMessage="1" showErrorMessage="1" prompt="Diligencie en este campo el nombre del servidor público designado como responsable al interior de la entidad del proyecto de regulación en curso." sqref="D4:G4"/>
    <dataValidation allowBlank="1" showInputMessage="1" showErrorMessage="1" prompt="Diligencie en este campo el nombre del proyecto de regulación que se encuentra en curso._x000a_" sqref="D5:G5"/>
    <dataValidation allowBlank="1" showInputMessage="1" showErrorMessage="1" prompt="Diligencie en este campo el nombre el objeto que se esta regulando a través del proyecto en curso." sqref="D6:G6"/>
    <dataValidation allowBlank="1" showInputMessage="1" showErrorMessage="1" prompt="Escriba la fecha de publicación de este instrumento en el siguiente formato: dd/mm/aaaa." sqref="D7:G7"/>
    <dataValidation allowBlank="1" showInputMessage="1" showErrorMessage="1" prompt="Señale el número total de días en consulta del proyecto de regulación (incluyendo adiciones o prórrogas). " sqref="D9:G9"/>
    <dataValidation allowBlank="1" showInputMessage="1" showErrorMessage="1" prompt="Escriba la fecha de inicio de la consulta en el siguiente formato: dd/mm/aaaa." sqref="D10:G10"/>
    <dataValidation allowBlank="1" showInputMessage="1" showErrorMessage="1" prompt="Escriba la fecha de finalización de la consulta, incluyendo las adiciones y prórrogas, en el siguiente formato: dd/mm/aaaa." sqref="D11:G11"/>
    <dataValidation allowBlank="1" showInputMessage="1" showErrorMessage="1" prompt="Incluya en este campo el enlace donde estuvo en consulta el proyecto de regulación." sqref="D12:G12"/>
    <dataValidation allowBlank="1" showInputMessage="1" showErrorMessage="1" prompt="Señale los canales o medios en los que divulgó el proyecto de regulación." sqref="D13:G13"/>
    <dataValidation allowBlank="1" showInputMessage="1" showErrorMessage="1" prompt="Señale los canales o medios que dispuso para recibir los comentarios u observaciones ciudadanas al proyecto de regulación." sqref="D14:G14"/>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dataValidation allowBlank="1" showInputMessage="1" showErrorMessage="1" prompt="Señale el número total de comentarios recibidos, tenga en cuenta que este valor debe ser la suma de las dos casillas siguientes. " sqref="D17:G17"/>
    <dataValidation allowBlank="1" showInputMessage="1" showErrorMessage="1" prompt="Indique cuantos comentarios se acogieron del total de comentarios recibidos." sqref="D18:E18"/>
    <dataValidation allowBlank="1" showInputMessage="1" showErrorMessage="1" prompt="Indique cuantos comentarios no se aceptaron del total de comentarios recibidos." sqref="D19:E19"/>
    <dataValidation allowBlank="1" showInputMessage="1" showErrorMessage="1" prompt="Cálculo automático. " sqref="G18 G21"/>
    <dataValidation allowBlank="1" showInputMessage="1" showErrorMessage="1" prompt="Cálculo automático." sqref="G22"/>
    <dataValidation allowBlank="1" showInputMessage="1" showErrorMessage="1" prompt="Señale el número total de artículos del proyecto de regulación en curso._x000a_" sqref="D20:G20"/>
    <dataValidation allowBlank="1" showInputMessage="1" showErrorMessage="1" prompt="Indique del total de artículos del proyecto, cuantos de éstos recibieron comentarios." sqref="D21:E21"/>
    <dataValidation allowBlank="1" showInputMessage="1" showErrorMessage="1" prompt="Indique del total de artículos del proyecto que recibieron comentarios, cuantos de éstos fueron modificados a partir de los mismos." sqref="D22:E22"/>
    <dataValidation allowBlank="1" showInputMessage="1" showErrorMessage="1" prompt="Identificación consecutiva de observaciones." sqref="A24"/>
    <dataValidation allowBlank="1" showInputMessage="1" showErrorMessage="1" prompt="Escriba la fecha de recepción de la observación en el siguiente formato: dd/mm/aaaa." sqref="B24"/>
    <dataValidation allowBlank="1" showInputMessage="1" showErrorMessage="1" prompt="Registre el nombre de la persona natural o jurídica que envió la observación." sqref="C24"/>
    <dataValidation allowBlank="1" showInputMessage="1" showErrorMessage="1" prompt="Registre la observación enviada por la persona natural o jurídica." sqref="D24"/>
    <dataValidation allowBlank="1" showInputMessage="1" showErrorMessage="1" prompt="Señale de la lista desplegable, la acción adelantada por la entidad con la observación recibida." sqref="E24"/>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dataValidation allowBlank="1" showInputMessage="1" showErrorMessage="1" prompt="Cálculo automático" sqref="G19"/>
  </dataValidations>
  <hyperlinks>
    <hyperlink ref="D12" r:id="rId1"/>
  </hyperlinks>
  <pageMargins left="0.7" right="0.7" top="0.75" bottom="0.75" header="0.3" footer="0.3"/>
  <pageSetup scale="45" orientation="portrait" r:id="rId2"/>
  <rowBreaks count="2" manualBreakCount="2">
    <brk id="30" max="6" man="1"/>
    <brk id="37" max="6" man="1"/>
  </row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Listas!$A$1:$A$2</xm:f>
          </x14:formula1>
          <xm:sqref>E25:E54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9" sqref="C9"/>
    </sheetView>
  </sheetViews>
  <sheetFormatPr baseColWidth="10" defaultRowHeight="15.6" x14ac:dyDescent="0.3"/>
  <sheetData>
    <row r="1" spans="1:1" x14ac:dyDescent="0.3">
      <c r="A1" t="s">
        <v>21</v>
      </c>
    </row>
    <row r="2" spans="1:1" x14ac:dyDescent="0.3">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Publicidad e Informe</vt:lpstr>
      <vt:lpstr>Listas</vt:lpstr>
      <vt:lpstr>'Publicidad e Informe'!_Hlk49967407</vt:lpstr>
      <vt:lpstr>'Publicidad e Informe'!Área_de_impresión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Andrea Patricia Camacho Fonseca</cp:lastModifiedBy>
  <dcterms:created xsi:type="dcterms:W3CDTF">2020-09-21T19:13:53Z</dcterms:created>
  <dcterms:modified xsi:type="dcterms:W3CDTF">2022-06-22T17:30:43Z</dcterms:modified>
</cp:coreProperties>
</file>